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RED\Arquivos\0.Controle Gerência Redes 2025\Licitações\2026\FERRO FUNDIDO\"/>
    </mc:Choice>
  </mc:AlternateContent>
  <xr:revisionPtr revIDLastSave="0" documentId="13_ncr:1_{3EF941A4-F7F9-4699-9AB3-6BBC1C8BD230}" xr6:coauthVersionLast="47" xr6:coauthVersionMax="47" xr10:uidLastSave="{00000000-0000-0000-0000-000000000000}"/>
  <bookViews>
    <workbookView xWindow="-120" yWindow="-120" windowWidth="20640" windowHeight="11040" xr2:uid="{419BAFED-36C6-4142-BB71-A0B912D0F05E}"/>
  </bookViews>
  <sheets>
    <sheet name="Planilha1" sheetId="1" r:id="rId1"/>
  </sheets>
  <definedNames>
    <definedName name="_xlnm._FilterDatabase" localSheetId="0" hidden="1">Planilha1!$A$8:$I$8</definedName>
    <definedName name="_xlnm.Print_Area" localSheetId="0">Planilha1!$A$1:$I$53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I49" i="1"/>
  <c r="I48" i="1"/>
  <c r="I47" i="1"/>
  <c r="I46" i="1"/>
  <c r="I45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8" i="1"/>
  <c r="I27" i="1"/>
  <c r="I26" i="1"/>
  <c r="I25" i="1"/>
  <c r="I24" i="1"/>
  <c r="I23" i="1"/>
  <c r="I22" i="1"/>
  <c r="I21" i="1"/>
  <c r="I20" i="1"/>
  <c r="I10" i="1"/>
  <c r="I11" i="1"/>
  <c r="I12" i="1"/>
  <c r="I13" i="1"/>
  <c r="I14" i="1"/>
  <c r="I15" i="1"/>
  <c r="I16" i="1"/>
  <c r="I17" i="1"/>
  <c r="I18" i="1"/>
  <c r="I9" i="1"/>
  <c r="I29" i="1" l="1"/>
  <c r="I19" i="1"/>
  <c r="I51" i="1"/>
  <c r="I43" i="1"/>
  <c r="I52" i="1" l="1"/>
</calcChain>
</file>

<file path=xl/sharedStrings.xml><?xml version="1.0" encoding="utf-8"?>
<sst xmlns="http://schemas.openxmlformats.org/spreadsheetml/2006/main" count="136" uniqueCount="99">
  <si>
    <t>Cod.Mat.</t>
  </si>
  <si>
    <t>Lote</t>
  </si>
  <si>
    <t xml:space="preserve">Descrição do Material </t>
  </si>
  <si>
    <t>Un.</t>
  </si>
  <si>
    <t>27.02.014996</t>
  </si>
  <si>
    <t>PEÇ</t>
  </si>
  <si>
    <t>19.01.012845</t>
  </si>
  <si>
    <t>19.01.012846</t>
  </si>
  <si>
    <t>19.01.012847</t>
  </si>
  <si>
    <t>19.01.015320</t>
  </si>
  <si>
    <t>19.01.016155</t>
  </si>
  <si>
    <t>26.03.006420</t>
  </si>
  <si>
    <t>26.03.006421</t>
  </si>
  <si>
    <t>UN</t>
  </si>
  <si>
    <t>27.02.006421</t>
  </si>
  <si>
    <t>27.03.006423</t>
  </si>
  <si>
    <t>27.03.006425</t>
  </si>
  <si>
    <t>27.04.006427</t>
  </si>
  <si>
    <t>27.04.006430</t>
  </si>
  <si>
    <t>27.04.006431</t>
  </si>
  <si>
    <t>27.04.006432</t>
  </si>
  <si>
    <t>27.04.006433</t>
  </si>
  <si>
    <t>29.03.006584</t>
  </si>
  <si>
    <t>36.03.006852</t>
  </si>
  <si>
    <t>36.03.006857</t>
  </si>
  <si>
    <t>36.03.006860</t>
  </si>
  <si>
    <t>36.04.006860</t>
  </si>
  <si>
    <t>36.04.006861</t>
  </si>
  <si>
    <t>36.04.006865</t>
  </si>
  <si>
    <t>36.04.006866</t>
  </si>
  <si>
    <t>40.03.007096</t>
  </si>
  <si>
    <t>40.03.007098</t>
  </si>
  <si>
    <t>40.03.007099</t>
  </si>
  <si>
    <t>40.03.007100</t>
  </si>
  <si>
    <t>40.03.007101</t>
  </si>
  <si>
    <t>40.05.007110</t>
  </si>
  <si>
    <t>40.07.007117</t>
  </si>
  <si>
    <t>43.03.007209</t>
  </si>
  <si>
    <t>43.03.007218</t>
  </si>
  <si>
    <t>36.03.006861</t>
  </si>
  <si>
    <t>36.03.006862</t>
  </si>
  <si>
    <t>36.03.006865</t>
  </si>
  <si>
    <t>36.03.006866</t>
  </si>
  <si>
    <t>19.01.012848</t>
  </si>
  <si>
    <t>36.04.006864</t>
  </si>
  <si>
    <t>Quantidade</t>
  </si>
  <si>
    <t>Item</t>
  </si>
  <si>
    <t>UNIÃO MULTIDIMENSIONAL JUNTA ADAPTAVEL DN 125MM (DMAX. 175MM X 125MM DMIN), EM FERRO FUNDIDO NODULAR</t>
  </si>
  <si>
    <t>UNIÃO MULTIDIMENSIONAL JUNTA ADAPTAVEL DN 200MM (DMAX. 250MM X 200MM DMIN), EM FERRO FUNDIDO NODULAR</t>
  </si>
  <si>
    <t>UNIÃO MULTIDIMENSIONAL JUNTA ADAPTAVEL DN 250MM (DMAX. 300MM X 250MM DMIN), EM FERRO FUNDIDO NODULAR</t>
  </si>
  <si>
    <t>UNIÃO MULTIDIMENSIONAL JUNTA ADAPTAVEL DN 150MM (DMAX. 200MM X 150MM DMIN), EM FERRO FUNDIDO NODULAR</t>
  </si>
  <si>
    <t>UNIÃO MULTIDIMENSIONAL JUNTA ADAPTAVEL DN 50MM (DMAX. 100MM X 50MM DMIN), EM FERRO FUNDIDO NODULAR C</t>
  </si>
  <si>
    <t>LUVA JUNTA ADAPTAVEL DE GRANDE TOLERÂNCIA EM F°F° NODULAR GGG 50, DN 50MM (39MM X 69MM)</t>
  </si>
  <si>
    <t>LUVA JUNTA ADAPTAVEL DE GRANDE TOLERÂNCIA EM F° F° NODULAR GGG 50, DN 60MM (57MM X 87MM)</t>
  </si>
  <si>
    <t>LUVA JUNTA ADAPTAVEL DE GRANDE TOLERÂNCIA EM F° F° NODULAR GGG 50, DN 125MM (129MM X 159MM)</t>
  </si>
  <si>
    <t>LUVA JUNTA ADAPTAVEL DE GRANDE TOLERÂNCIA EM F° F° NODULAR GGG 50, DN 150MM (152MM X 182MM)</t>
  </si>
  <si>
    <t>- UNIÃO MULTIDIMENSIONAL JUNTA ADAPTAVEL DN 300MM (DMAX. 350MM X 300MM DMIN), EM FERRO FUNDIDO NODULAR CLASSE ABNT FE-42012 E DIN GGS40, PINTURA EPOXI ELETROSTÁTICA A PÓ, PRESSÃO DE TRABALHO 16 BAR, ANEL DE BORRACHA EM NBR OU EPDM, PARAFUSOS E PORCAS EM</t>
  </si>
  <si>
    <t>COLAR DE TOMADA 200MM X 2", EM FERRO FUNDIDO DÚCTIL</t>
  </si>
  <si>
    <t>COLAR DE TOMADA DN 50MM X 3/4", PARA REDE PVC/FºFº/FC, EM FERRO FUNDIDO DÚCTIL</t>
  </si>
  <si>
    <t>COLAR DE TOMADA DN 140MM X 3/4", PARA REDE DE PVC, EM FERRO FUNDIDO DÚCTIL</t>
  </si>
  <si>
    <t>COLAR DE TOMADA DN 110MM X 3/4", PARA REDE DE PVC, EM FERRO FUNDIDO DÚCTIL</t>
  </si>
  <si>
    <t>COLAR DE TOMADA DN 100MM X 3/4", PARA REDE PVC/FºFº/FC, EM FERRO FUNDIDO DÚCTIL</t>
  </si>
  <si>
    <t>COLAR DE TOMADA DN 150MM X 3/4", PARA REDE PVC/FºFº/FC, EM FERRO FUNDIDO DÚCTIL</t>
  </si>
  <si>
    <t>COLAR DE TOMADA DN 150MM X 1", PARA REDE PVC/FºFº/FC, EM FERRO FUNDIDO DÚCTIL</t>
  </si>
  <si>
    <t>COLAR DE TOMADA DN 200MM X 3/4", PARA REDE PVC/FºFº/FC, EM FERRO FUNDIDO DÚCTIL</t>
  </si>
  <si>
    <t>COLAR DE TOMADA DN 200MM X 1", PARA REDE PVC/FºFº/FC, EM FERRO FUNDIDO DÚCTIL</t>
  </si>
  <si>
    <t>CAP DE FºFº DÚCTIL DN 200MM (8") - COM JUNTA ELÁSTICA</t>
  </si>
  <si>
    <t>CAP DE FºFº DÚCTIL DN 150MM (6") - COM JUNTA ELÁSTICA</t>
  </si>
  <si>
    <t>CURVA DE FºFº/FºFº 200MM (8") X 90 GRAUS - JUNTA ELÁSTICA</t>
  </si>
  <si>
    <t>LUVA DE CORRER JE FºFº/FºFº 50MM</t>
  </si>
  <si>
    <t>LUVA DE CORRER JE FºFº/FºFº 200MM</t>
  </si>
  <si>
    <t>LUVA DE CORRER EM FERRO FUNDIDO FºFº X PVC 50MM X 60MM, JUNTA ELÁSTICA (TRANSIÇÃO)</t>
  </si>
  <si>
    <t>LUVA DE CORRER JUNTA MECÂNICA, DN 50MM, EM FERRO FUNDIDO DÚCTIL, COM JUNTA ELÁSTICA</t>
  </si>
  <si>
    <t>LUVA DE CORRER JUNTA MECÂNICA, DN 75MM, EM FERRO FUNDIDO DÚCTIL, COM JUNTA ELÁSTICA</t>
  </si>
  <si>
    <t>LUVA DE CORRER JUNTA MECÂNICA, DN 200MM, EM FERRO FUNDIDO DÚCTIL, COM JUNTA ELÁSTICA</t>
  </si>
  <si>
    <t>LUVA DE CORRER JUNTA MECÂNICA, DN 250MM, EM FERRO FUNDIDO DÚCTIL, COM JUNTA ELÁSTICA</t>
  </si>
  <si>
    <t>TEE DE FERRO FUNDIDO DÚCTIL DN 150MM X 100MM COM BOLSAS PARA JUNTA ELÁSTICA</t>
  </si>
  <si>
    <t>TEE DE FERRO FUNDIDO DÚCTIL DN 250MM X 250MM COM BOLSAS PARA JUNTA ELÁSTICA</t>
  </si>
  <si>
    <t>- LUVA DE CORRER JUNTA MECÂNICA, DN 150MM, EM FERRO FUNDIDO DÚCTIL, COM JUNTA ELÁSTICA</t>
  </si>
  <si>
    <t>REGISTRO DE FERRO FUNDIDO DÚCTIL, 100MM, PARA REDES DE FERRO FUNDIDO , COM JUNTA ELÁSTICA, CABEÇOTE</t>
  </si>
  <si>
    <t>REGISTRO DE FERRO FUNDIDO DÚCTIL, 150MM, PARA REDES DE FERRO FUNDIDO, COM JUNTA ELÁSTICA, CABEÇOTE</t>
  </si>
  <si>
    <t>REGISTRO DE FERRO FUNDIDO DÚCTIL, 200MM, PARA REDES DE FERRO FUNDIDO, COM JUNTA ELÁSTICA, CABEÇOTE</t>
  </si>
  <si>
    <t>REGISTRO DE FERRO FUNDIDO DÚCTIL, 250MM, PARA REDES DE FERRO FUNDIDO, COM JUNTA ELÁSTICA, CABEÇOTE</t>
  </si>
  <si>
    <t>REGISTRO DE FERRO FUNDIDO DÚCTIL, 300MM, PARA REDES DE FERRO FUNDIDO, COM JUNTA ELÁSTICA, CABEÇOTE</t>
  </si>
  <si>
    <t>REGISTRO DE FERRO FUNDIDO DÚCTIL 60MM, PARA REDE DE PVC, COM CABEÇOTE, BOLSA E JUNTA ELÁSTICA</t>
  </si>
  <si>
    <t>REGISTRO DE FERRO FUNDIDO DÚCTIL/FLANGEADO 100MM PN10</t>
  </si>
  <si>
    <t>1 Total</t>
  </si>
  <si>
    <t>2 Total</t>
  </si>
  <si>
    <t>3 Total</t>
  </si>
  <si>
    <t>4 Total</t>
  </si>
  <si>
    <t>Total Geral</t>
  </si>
  <si>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</si>
  <si>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</si>
  <si>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</si>
  <si>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</si>
  <si>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Preço Unitário</t>
  </si>
  <si>
    <t>Preço Total</t>
  </si>
  <si>
    <t>ANEXO II - PLANILHA DE COMPOSIÇÃO DE PREÇOS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</si>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</sst>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1" applyFont="1" applyBorder="1" applyAlignment="1"/>
    <xf numFmtId="0" fontId="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23548</xdr:colOff>
      <xdr:row>0</xdr:row>
      <xdr:rowOff>182297</xdr:rowOff>
    </xdr:from>
    <xdr:to>
      <xdr:col>2</xdr:col>
      <xdr:colOff>21167</xdr:colOff>
      <xdr:row>4</xdr:row>
      <xdr:rowOff>96572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D497BE-8860-4314-8464-04A58C0B3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23548" y="182297"/>
          <a:ext cx="611452" cy="68685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232833</xdr:colOff>
      <xdr:row>0</xdr:row>
      <xdr:rowOff>127000</xdr:rowOff>
    </xdr:from>
    <xdr:to>
      <xdr:col>8</xdr:col>
      <xdr:colOff>878417</xdr:colOff>
      <xdr:row>4</xdr:row>
      <xdr:rowOff>124407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E9A3975-B35A-4883-BDC8-349D17EE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291916" y="127000"/>
          <a:ext cx="645584" cy="76999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D6FA-A4FC-4A63-A584-18E55EC556A1}">
  <sheetPr>
    <pageSetUpPr fitToPage="1"/>
  </sheetPr>
  <dimension ref="A1:T52"/>
  <sheetViews>
    <sheetView tabSelected="1" zoomScaleNormal="100" zoomScaleSheetLayoutView="90" workbookViewId="0">
      <selection activeCell="E5" sqref="E5"/>
    </sheetView>
  </sheetViews>
  <sheetFormatPr defaultRowHeight="15" outlineLevelRow="2" x14ac:dyDescent="0.25"/>
  <cols>
    <col min="1" max="1" width="9.140625" style="6"/>
    <col min="2" max="2" width="13.28515625" style="6" hidden="1" customWidth="1"/>
    <col min="3" max="3" width="10.7109375" style="6" bestFit="1" customWidth="1"/>
    <col min="4" max="4" width="52.28515625" style="6" customWidth="1"/>
    <col min="5" max="5" width="9.140625" style="6"/>
    <col min="6" max="6" width="11.5703125" style="6" bestFit="1" customWidth="1"/>
    <col min="7" max="7" width="11.5703125" style="6" customWidth="1"/>
    <col min="8" max="8" width="12.85546875" style="6" customWidth="1"/>
    <col min="9" max="9" width="13.85546875" style="6" customWidth="1"/>
    <col min="10" max="16384" width="9.140625" style="6"/>
  </cols>
  <sheetData>
    <row r="1" spans="1:20" customFormat="1" ht="15.75" x14ac:dyDescent="0.25">
      <c r="A1" s="21" t="s">
        <v>91</v>
      </c>
      <c r="B1" s="21"/>
      <c r="C1" s="21"/>
      <c r="D1" s="21"/>
      <c r="E1" s="21"/>
      <c r="F1" s="21"/>
      <c r="G1" s="21"/>
      <c r="H1" s="21"/>
      <c r="I1" s="21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customFormat="1" x14ac:dyDescent="0.25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customFormat="1" x14ac:dyDescent="0.25">
      <c r="A3" s="22" t="s">
        <v>93</v>
      </c>
      <c r="B3" s="22"/>
      <c r="C3" s="22"/>
      <c r="D3" s="22"/>
      <c r="E3" s="22"/>
      <c r="F3" s="22"/>
      <c r="G3" s="22"/>
      <c r="H3" s="22"/>
      <c r="I3" s="2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customFormat="1" x14ac:dyDescent="0.25">
      <c r="A4" s="23" t="s">
        <v>94</v>
      </c>
      <c r="B4" s="23"/>
      <c r="C4" s="23"/>
      <c r="D4" s="23"/>
      <c r="E4" s="23"/>
      <c r="F4" s="23"/>
      <c r="G4" s="23"/>
      <c r="H4" s="23"/>
      <c r="I4" s="23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customFormat="1" x14ac:dyDescent="0.25">
      <c r="A5" s="16"/>
      <c r="B5" s="16"/>
      <c r="C5" s="16"/>
      <c r="D5" s="16"/>
      <c r="E5" s="16"/>
      <c r="F5" s="16"/>
      <c r="G5" s="16"/>
    </row>
    <row r="6" spans="1:20" customFormat="1" x14ac:dyDescent="0.25">
      <c r="A6" s="24" t="s">
        <v>97</v>
      </c>
      <c r="B6" s="24"/>
      <c r="C6" s="24"/>
      <c r="D6" s="24"/>
      <c r="E6" s="24"/>
      <c r="F6" s="24"/>
      <c r="G6" s="24"/>
      <c r="H6" s="24"/>
      <c r="I6" s="24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8" spans="1:20" ht="25.5" x14ac:dyDescent="0.25">
      <c r="A8" s="1" t="s">
        <v>46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45</v>
      </c>
      <c r="G8" s="1" t="s">
        <v>98</v>
      </c>
      <c r="H8" s="7" t="s">
        <v>95</v>
      </c>
      <c r="I8" s="7" t="s">
        <v>96</v>
      </c>
      <c r="J8" s="8"/>
    </row>
    <row r="9" spans="1:20" ht="38.25" outlineLevel="2" x14ac:dyDescent="0.25">
      <c r="A9" s="4">
        <v>1</v>
      </c>
      <c r="B9" s="2" t="s">
        <v>6</v>
      </c>
      <c r="C9" s="3">
        <v>1</v>
      </c>
      <c r="D9" s="2" t="s">
        <v>47</v>
      </c>
      <c r="E9" s="2" t="s">
        <v>5</v>
      </c>
      <c r="F9" s="3">
        <v>5</v>
      </c>
      <c r="G9" s="3"/>
      <c r="H9" s="5"/>
      <c r="I9" s="5" t="str">
        <f>IF(H9&lt;&gt;"",F9*H9,"")</f>
        <v/>
      </c>
    </row>
    <row r="10" spans="1:20" ht="38.25" outlineLevel="2" x14ac:dyDescent="0.25">
      <c r="A10" s="4">
        <v>2</v>
      </c>
      <c r="B10" s="2" t="s">
        <v>7</v>
      </c>
      <c r="C10" s="3">
        <v>1</v>
      </c>
      <c r="D10" s="2" t="s">
        <v>48</v>
      </c>
      <c r="E10" s="2" t="s">
        <v>5</v>
      </c>
      <c r="F10" s="3">
        <v>20</v>
      </c>
      <c r="G10" s="3"/>
      <c r="H10" s="5"/>
      <c r="I10" s="5" t="str">
        <f t="shared" ref="I10:I50" si="0">IF(H10&lt;&gt;"",F10*H10,"")</f>
        <v/>
      </c>
    </row>
    <row r="11" spans="1:20" ht="38.25" outlineLevel="2" x14ac:dyDescent="0.25">
      <c r="A11" s="4">
        <v>3</v>
      </c>
      <c r="B11" s="2" t="s">
        <v>8</v>
      </c>
      <c r="C11" s="3">
        <v>1</v>
      </c>
      <c r="D11" s="2" t="s">
        <v>49</v>
      </c>
      <c r="E11" s="2" t="s">
        <v>5</v>
      </c>
      <c r="F11" s="3">
        <v>30</v>
      </c>
      <c r="G11" s="3"/>
      <c r="H11" s="5"/>
      <c r="I11" s="5" t="str">
        <f t="shared" si="0"/>
        <v/>
      </c>
    </row>
    <row r="12" spans="1:20" ht="38.25" outlineLevel="2" x14ac:dyDescent="0.25">
      <c r="A12" s="4">
        <v>4</v>
      </c>
      <c r="B12" s="2" t="s">
        <v>9</v>
      </c>
      <c r="C12" s="3">
        <v>1</v>
      </c>
      <c r="D12" s="2" t="s">
        <v>50</v>
      </c>
      <c r="E12" s="2" t="s">
        <v>5</v>
      </c>
      <c r="F12" s="3">
        <v>20</v>
      </c>
      <c r="G12" s="3"/>
      <c r="H12" s="5"/>
      <c r="I12" s="5" t="str">
        <f t="shared" si="0"/>
        <v/>
      </c>
    </row>
    <row r="13" spans="1:20" ht="38.25" outlineLevel="2" x14ac:dyDescent="0.25">
      <c r="A13" s="4">
        <v>5</v>
      </c>
      <c r="B13" s="2" t="s">
        <v>10</v>
      </c>
      <c r="C13" s="3">
        <v>1</v>
      </c>
      <c r="D13" s="2" t="s">
        <v>51</v>
      </c>
      <c r="E13" s="2" t="s">
        <v>5</v>
      </c>
      <c r="F13" s="3">
        <v>10</v>
      </c>
      <c r="G13" s="3"/>
      <c r="H13" s="5"/>
      <c r="I13" s="5" t="str">
        <f t="shared" si="0"/>
        <v/>
      </c>
    </row>
    <row r="14" spans="1:20" ht="25.5" outlineLevel="2" x14ac:dyDescent="0.25">
      <c r="A14" s="4">
        <v>6</v>
      </c>
      <c r="B14" s="2" t="s">
        <v>39</v>
      </c>
      <c r="C14" s="3">
        <v>1</v>
      </c>
      <c r="D14" s="2" t="s">
        <v>52</v>
      </c>
      <c r="E14" s="2" t="s">
        <v>5</v>
      </c>
      <c r="F14" s="3">
        <v>10</v>
      </c>
      <c r="G14" s="3"/>
      <c r="H14" s="5"/>
      <c r="I14" s="5" t="str">
        <f t="shared" si="0"/>
        <v/>
      </c>
    </row>
    <row r="15" spans="1:20" ht="25.5" outlineLevel="2" x14ac:dyDescent="0.25">
      <c r="A15" s="4">
        <v>7</v>
      </c>
      <c r="B15" s="2" t="s">
        <v>40</v>
      </c>
      <c r="C15" s="3">
        <v>1</v>
      </c>
      <c r="D15" s="2" t="s">
        <v>53</v>
      </c>
      <c r="E15" s="2" t="s">
        <v>5</v>
      </c>
      <c r="F15" s="3">
        <v>10</v>
      </c>
      <c r="G15" s="3"/>
      <c r="H15" s="5"/>
      <c r="I15" s="5" t="str">
        <f t="shared" si="0"/>
        <v/>
      </c>
    </row>
    <row r="16" spans="1:20" ht="25.5" outlineLevel="2" x14ac:dyDescent="0.25">
      <c r="A16" s="4">
        <v>8</v>
      </c>
      <c r="B16" s="2" t="s">
        <v>41</v>
      </c>
      <c r="C16" s="3">
        <v>1</v>
      </c>
      <c r="D16" s="2" t="s">
        <v>54</v>
      </c>
      <c r="E16" s="2" t="s">
        <v>5</v>
      </c>
      <c r="F16" s="3">
        <v>5</v>
      </c>
      <c r="G16" s="3"/>
      <c r="H16" s="5"/>
      <c r="I16" s="5" t="str">
        <f t="shared" si="0"/>
        <v/>
      </c>
    </row>
    <row r="17" spans="1:9" ht="25.5" outlineLevel="2" x14ac:dyDescent="0.25">
      <c r="A17" s="4">
        <v>9</v>
      </c>
      <c r="B17" s="2" t="s">
        <v>42</v>
      </c>
      <c r="C17" s="3">
        <v>1</v>
      </c>
      <c r="D17" s="2" t="s">
        <v>55</v>
      </c>
      <c r="E17" s="2" t="s">
        <v>5</v>
      </c>
      <c r="F17" s="3">
        <v>5</v>
      </c>
      <c r="G17" s="3"/>
      <c r="H17" s="5"/>
      <c r="I17" s="5" t="str">
        <f t="shared" si="0"/>
        <v/>
      </c>
    </row>
    <row r="18" spans="1:9" ht="76.5" outlineLevel="2" x14ac:dyDescent="0.25">
      <c r="A18" s="4">
        <v>10</v>
      </c>
      <c r="B18" s="2" t="s">
        <v>43</v>
      </c>
      <c r="C18" s="3">
        <v>1</v>
      </c>
      <c r="D18" s="2" t="s">
        <v>56</v>
      </c>
      <c r="E18" s="2" t="s">
        <v>5</v>
      </c>
      <c r="F18" s="3">
        <v>30</v>
      </c>
      <c r="G18" s="3"/>
      <c r="H18" s="5"/>
      <c r="I18" s="5" t="str">
        <f t="shared" si="0"/>
        <v/>
      </c>
    </row>
    <row r="19" spans="1:9" s="13" customFormat="1" outlineLevel="1" x14ac:dyDescent="0.25">
      <c r="A19" s="11"/>
      <c r="B19" s="1"/>
      <c r="C19" s="9" t="s">
        <v>86</v>
      </c>
      <c r="D19" s="1"/>
      <c r="E19" s="1"/>
      <c r="F19" s="9"/>
      <c r="G19" s="9"/>
      <c r="H19" s="12"/>
      <c r="I19" s="12">
        <f>SUBTOTAL(9,I9:I18)</f>
        <v>0</v>
      </c>
    </row>
    <row r="20" spans="1:9" ht="25.5" outlineLevel="2" x14ac:dyDescent="0.25">
      <c r="A20" s="4">
        <v>11</v>
      </c>
      <c r="B20" s="2" t="s">
        <v>4</v>
      </c>
      <c r="C20" s="3">
        <v>2</v>
      </c>
      <c r="D20" s="2" t="s">
        <v>57</v>
      </c>
      <c r="E20" s="2" t="s">
        <v>5</v>
      </c>
      <c r="F20" s="3">
        <v>10</v>
      </c>
      <c r="G20" s="3"/>
      <c r="H20" s="5"/>
      <c r="I20" s="5" t="str">
        <f t="shared" si="0"/>
        <v/>
      </c>
    </row>
    <row r="21" spans="1:9" ht="25.5" outlineLevel="2" x14ac:dyDescent="0.25">
      <c r="A21" s="4">
        <v>12</v>
      </c>
      <c r="B21" s="2" t="s">
        <v>14</v>
      </c>
      <c r="C21" s="3">
        <v>2</v>
      </c>
      <c r="D21" s="2" t="s">
        <v>58</v>
      </c>
      <c r="E21" s="2" t="s">
        <v>5</v>
      </c>
      <c r="F21" s="3">
        <v>180</v>
      </c>
      <c r="G21" s="3"/>
      <c r="H21" s="5"/>
      <c r="I21" s="5" t="str">
        <f t="shared" si="0"/>
        <v/>
      </c>
    </row>
    <row r="22" spans="1:9" ht="25.5" outlineLevel="2" x14ac:dyDescent="0.25">
      <c r="A22" s="4">
        <v>13</v>
      </c>
      <c r="B22" s="2" t="s">
        <v>15</v>
      </c>
      <c r="C22" s="3">
        <v>2</v>
      </c>
      <c r="D22" s="2" t="s">
        <v>59</v>
      </c>
      <c r="E22" s="2" t="s">
        <v>5</v>
      </c>
      <c r="F22" s="3">
        <v>20</v>
      </c>
      <c r="G22" s="3"/>
      <c r="H22" s="5"/>
      <c r="I22" s="5" t="str">
        <f t="shared" si="0"/>
        <v/>
      </c>
    </row>
    <row r="23" spans="1:9" ht="25.5" outlineLevel="2" x14ac:dyDescent="0.25">
      <c r="A23" s="4">
        <v>14</v>
      </c>
      <c r="B23" s="2" t="s">
        <v>16</v>
      </c>
      <c r="C23" s="3">
        <v>2</v>
      </c>
      <c r="D23" s="2" t="s">
        <v>60</v>
      </c>
      <c r="E23" s="2" t="s">
        <v>5</v>
      </c>
      <c r="F23" s="3">
        <v>30</v>
      </c>
      <c r="G23" s="3"/>
      <c r="H23" s="5"/>
      <c r="I23" s="5" t="str">
        <f t="shared" si="0"/>
        <v/>
      </c>
    </row>
    <row r="24" spans="1:9" ht="25.5" outlineLevel="2" x14ac:dyDescent="0.25">
      <c r="A24" s="4">
        <v>15</v>
      </c>
      <c r="B24" s="2" t="s">
        <v>17</v>
      </c>
      <c r="C24" s="3">
        <v>2</v>
      </c>
      <c r="D24" s="2" t="s">
        <v>61</v>
      </c>
      <c r="E24" s="2" t="s">
        <v>5</v>
      </c>
      <c r="F24" s="3">
        <v>140</v>
      </c>
      <c r="G24" s="3"/>
      <c r="H24" s="5"/>
      <c r="I24" s="5" t="str">
        <f t="shared" si="0"/>
        <v/>
      </c>
    </row>
    <row r="25" spans="1:9" ht="25.5" outlineLevel="2" x14ac:dyDescent="0.25">
      <c r="A25" s="4">
        <v>16</v>
      </c>
      <c r="B25" s="2" t="s">
        <v>18</v>
      </c>
      <c r="C25" s="3">
        <v>2</v>
      </c>
      <c r="D25" s="2" t="s">
        <v>62</v>
      </c>
      <c r="E25" s="2" t="s">
        <v>5</v>
      </c>
      <c r="F25" s="3">
        <v>70</v>
      </c>
      <c r="G25" s="3"/>
      <c r="H25" s="5"/>
      <c r="I25" s="5" t="str">
        <f t="shared" si="0"/>
        <v/>
      </c>
    </row>
    <row r="26" spans="1:9" ht="25.5" outlineLevel="2" x14ac:dyDescent="0.25">
      <c r="A26" s="4">
        <v>17</v>
      </c>
      <c r="B26" s="2" t="s">
        <v>19</v>
      </c>
      <c r="C26" s="3">
        <v>2</v>
      </c>
      <c r="D26" s="2" t="s">
        <v>63</v>
      </c>
      <c r="E26" s="2" t="s">
        <v>5</v>
      </c>
      <c r="F26" s="3">
        <v>10</v>
      </c>
      <c r="G26" s="3"/>
      <c r="H26" s="5"/>
      <c r="I26" s="5" t="str">
        <f t="shared" si="0"/>
        <v/>
      </c>
    </row>
    <row r="27" spans="1:9" ht="25.5" outlineLevel="2" x14ac:dyDescent="0.25">
      <c r="A27" s="4">
        <v>18</v>
      </c>
      <c r="B27" s="2" t="s">
        <v>20</v>
      </c>
      <c r="C27" s="3">
        <v>2</v>
      </c>
      <c r="D27" s="2" t="s">
        <v>64</v>
      </c>
      <c r="E27" s="2" t="s">
        <v>5</v>
      </c>
      <c r="F27" s="3">
        <v>30</v>
      </c>
      <c r="G27" s="3"/>
      <c r="H27" s="5"/>
      <c r="I27" s="5" t="str">
        <f t="shared" si="0"/>
        <v/>
      </c>
    </row>
    <row r="28" spans="1:9" ht="25.5" outlineLevel="2" x14ac:dyDescent="0.25">
      <c r="A28" s="4">
        <v>19</v>
      </c>
      <c r="B28" s="2" t="s">
        <v>21</v>
      </c>
      <c r="C28" s="3">
        <v>2</v>
      </c>
      <c r="D28" s="2" t="s">
        <v>65</v>
      </c>
      <c r="E28" s="2" t="s">
        <v>5</v>
      </c>
      <c r="F28" s="3">
        <v>10</v>
      </c>
      <c r="G28" s="3"/>
      <c r="H28" s="5"/>
      <c r="I28" s="5" t="str">
        <f t="shared" si="0"/>
        <v/>
      </c>
    </row>
    <row r="29" spans="1:9" s="13" customFormat="1" outlineLevel="1" x14ac:dyDescent="0.25">
      <c r="A29" s="11"/>
      <c r="B29" s="1"/>
      <c r="C29" s="9" t="s">
        <v>87</v>
      </c>
      <c r="D29" s="1"/>
      <c r="E29" s="1"/>
      <c r="F29" s="9"/>
      <c r="G29" s="9"/>
      <c r="H29" s="12"/>
      <c r="I29" s="12">
        <f>SUBTOTAL(9,I20:I28)</f>
        <v>0</v>
      </c>
    </row>
    <row r="30" spans="1:9" ht="25.5" outlineLevel="2" x14ac:dyDescent="0.25">
      <c r="A30" s="4">
        <v>20</v>
      </c>
      <c r="B30" s="2" t="s">
        <v>11</v>
      </c>
      <c r="C30" s="3">
        <v>3</v>
      </c>
      <c r="D30" s="2" t="s">
        <v>66</v>
      </c>
      <c r="E30" s="2" t="s">
        <v>5</v>
      </c>
      <c r="F30" s="3">
        <v>5</v>
      </c>
      <c r="G30" s="3"/>
      <c r="H30" s="5"/>
      <c r="I30" s="5" t="str">
        <f t="shared" si="0"/>
        <v/>
      </c>
    </row>
    <row r="31" spans="1:9" ht="25.5" outlineLevel="2" x14ac:dyDescent="0.25">
      <c r="A31" s="4">
        <v>21</v>
      </c>
      <c r="B31" s="2" t="s">
        <v>12</v>
      </c>
      <c r="C31" s="3">
        <v>3</v>
      </c>
      <c r="D31" s="2" t="s">
        <v>67</v>
      </c>
      <c r="E31" s="2" t="s">
        <v>13</v>
      </c>
      <c r="F31" s="3">
        <v>5</v>
      </c>
      <c r="G31" s="3"/>
      <c r="H31" s="5"/>
      <c r="I31" s="5" t="str">
        <f t="shared" si="0"/>
        <v/>
      </c>
    </row>
    <row r="32" spans="1:9" ht="25.5" outlineLevel="2" x14ac:dyDescent="0.25">
      <c r="A32" s="4">
        <v>22</v>
      </c>
      <c r="B32" s="2" t="s">
        <v>22</v>
      </c>
      <c r="C32" s="3">
        <v>3</v>
      </c>
      <c r="D32" s="2" t="s">
        <v>68</v>
      </c>
      <c r="E32" s="2" t="s">
        <v>5</v>
      </c>
      <c r="F32" s="3">
        <v>10</v>
      </c>
      <c r="G32" s="3"/>
      <c r="H32" s="5"/>
      <c r="I32" s="5" t="str">
        <f t="shared" si="0"/>
        <v/>
      </c>
    </row>
    <row r="33" spans="1:9" outlineLevel="2" x14ac:dyDescent="0.25">
      <c r="A33" s="4">
        <v>23</v>
      </c>
      <c r="B33" s="2" t="s">
        <v>23</v>
      </c>
      <c r="C33" s="3">
        <v>3</v>
      </c>
      <c r="D33" s="2" t="s">
        <v>69</v>
      </c>
      <c r="E33" s="2" t="s">
        <v>5</v>
      </c>
      <c r="F33" s="3">
        <v>30</v>
      </c>
      <c r="G33" s="3"/>
      <c r="H33" s="5"/>
      <c r="I33" s="5" t="str">
        <f t="shared" si="0"/>
        <v/>
      </c>
    </row>
    <row r="34" spans="1:9" outlineLevel="2" x14ac:dyDescent="0.25">
      <c r="A34" s="4">
        <v>24</v>
      </c>
      <c r="B34" s="2" t="s">
        <v>24</v>
      </c>
      <c r="C34" s="3">
        <v>3</v>
      </c>
      <c r="D34" s="2" t="s">
        <v>70</v>
      </c>
      <c r="E34" s="2" t="s">
        <v>5</v>
      </c>
      <c r="F34" s="3">
        <v>20</v>
      </c>
      <c r="G34" s="3"/>
      <c r="H34" s="5"/>
      <c r="I34" s="5" t="str">
        <f t="shared" si="0"/>
        <v/>
      </c>
    </row>
    <row r="35" spans="1:9" ht="25.5" outlineLevel="2" x14ac:dyDescent="0.25">
      <c r="A35" s="4">
        <v>25</v>
      </c>
      <c r="B35" s="2" t="s">
        <v>25</v>
      </c>
      <c r="C35" s="3">
        <v>3</v>
      </c>
      <c r="D35" s="2" t="s">
        <v>71</v>
      </c>
      <c r="E35" s="2" t="s">
        <v>13</v>
      </c>
      <c r="F35" s="3">
        <v>140</v>
      </c>
      <c r="G35" s="3"/>
      <c r="H35" s="5"/>
      <c r="I35" s="5" t="str">
        <f t="shared" si="0"/>
        <v/>
      </c>
    </row>
    <row r="36" spans="1:9" ht="25.5" outlineLevel="2" x14ac:dyDescent="0.25">
      <c r="A36" s="4">
        <v>26</v>
      </c>
      <c r="B36" s="2" t="s">
        <v>26</v>
      </c>
      <c r="C36" s="3">
        <v>3</v>
      </c>
      <c r="D36" s="2" t="s">
        <v>72</v>
      </c>
      <c r="E36" s="2" t="s">
        <v>5</v>
      </c>
      <c r="F36" s="3">
        <v>70</v>
      </c>
      <c r="G36" s="3"/>
      <c r="H36" s="5"/>
      <c r="I36" s="5" t="str">
        <f t="shared" si="0"/>
        <v/>
      </c>
    </row>
    <row r="37" spans="1:9" ht="25.5" outlineLevel="2" x14ac:dyDescent="0.25">
      <c r="A37" s="4">
        <v>27</v>
      </c>
      <c r="B37" s="2" t="s">
        <v>27</v>
      </c>
      <c r="C37" s="3">
        <v>3</v>
      </c>
      <c r="D37" s="2" t="s">
        <v>73</v>
      </c>
      <c r="E37" s="2" t="s">
        <v>5</v>
      </c>
      <c r="F37" s="3">
        <v>10</v>
      </c>
      <c r="G37" s="3"/>
      <c r="H37" s="5"/>
      <c r="I37" s="5" t="str">
        <f t="shared" si="0"/>
        <v/>
      </c>
    </row>
    <row r="38" spans="1:9" ht="25.5" outlineLevel="2" x14ac:dyDescent="0.25">
      <c r="A38" s="4">
        <v>28</v>
      </c>
      <c r="B38" s="2" t="s">
        <v>28</v>
      </c>
      <c r="C38" s="3">
        <v>3</v>
      </c>
      <c r="D38" s="2" t="s">
        <v>74</v>
      </c>
      <c r="E38" s="2" t="s">
        <v>5</v>
      </c>
      <c r="F38" s="3">
        <v>20</v>
      </c>
      <c r="G38" s="3"/>
      <c r="H38" s="5"/>
      <c r="I38" s="5" t="str">
        <f t="shared" si="0"/>
        <v/>
      </c>
    </row>
    <row r="39" spans="1:9" ht="25.5" outlineLevel="2" x14ac:dyDescent="0.25">
      <c r="A39" s="4">
        <v>29</v>
      </c>
      <c r="B39" s="2" t="s">
        <v>29</v>
      </c>
      <c r="C39" s="3">
        <v>3</v>
      </c>
      <c r="D39" s="2" t="s">
        <v>75</v>
      </c>
      <c r="E39" s="2" t="s">
        <v>5</v>
      </c>
      <c r="F39" s="3">
        <v>40</v>
      </c>
      <c r="G39" s="3"/>
      <c r="H39" s="5"/>
      <c r="I39" s="5" t="str">
        <f t="shared" si="0"/>
        <v/>
      </c>
    </row>
    <row r="40" spans="1:9" ht="25.5" outlineLevel="2" x14ac:dyDescent="0.25">
      <c r="A40" s="4">
        <v>30</v>
      </c>
      <c r="B40" s="2" t="s">
        <v>37</v>
      </c>
      <c r="C40" s="3">
        <v>3</v>
      </c>
      <c r="D40" s="2" t="s">
        <v>76</v>
      </c>
      <c r="E40" s="2" t="s">
        <v>5</v>
      </c>
      <c r="F40" s="3">
        <v>5</v>
      </c>
      <c r="G40" s="3"/>
      <c r="H40" s="5"/>
      <c r="I40" s="5" t="str">
        <f t="shared" si="0"/>
        <v/>
      </c>
    </row>
    <row r="41" spans="1:9" ht="25.5" outlineLevel="2" x14ac:dyDescent="0.25">
      <c r="A41" s="4">
        <v>31</v>
      </c>
      <c r="B41" s="2" t="s">
        <v>38</v>
      </c>
      <c r="C41" s="3">
        <v>3</v>
      </c>
      <c r="D41" s="2" t="s">
        <v>77</v>
      </c>
      <c r="E41" s="2" t="s">
        <v>5</v>
      </c>
      <c r="F41" s="3">
        <v>5</v>
      </c>
      <c r="G41" s="3"/>
      <c r="H41" s="5"/>
      <c r="I41" s="5" t="str">
        <f t="shared" si="0"/>
        <v/>
      </c>
    </row>
    <row r="42" spans="1:9" ht="25.5" outlineLevel="2" x14ac:dyDescent="0.25">
      <c r="A42" s="4">
        <v>32</v>
      </c>
      <c r="B42" s="2" t="s">
        <v>44</v>
      </c>
      <c r="C42" s="3">
        <v>3</v>
      </c>
      <c r="D42" s="2" t="s">
        <v>78</v>
      </c>
      <c r="E42" s="2" t="s">
        <v>5</v>
      </c>
      <c r="F42" s="3">
        <v>5</v>
      </c>
      <c r="G42" s="3"/>
      <c r="H42" s="5"/>
      <c r="I42" s="5" t="str">
        <f t="shared" si="0"/>
        <v/>
      </c>
    </row>
    <row r="43" spans="1:9" s="13" customFormat="1" outlineLevel="1" x14ac:dyDescent="0.25">
      <c r="A43" s="11"/>
      <c r="B43" s="1"/>
      <c r="C43" s="9" t="s">
        <v>88</v>
      </c>
      <c r="D43" s="1"/>
      <c r="E43" s="1"/>
      <c r="F43" s="9"/>
      <c r="G43" s="9"/>
      <c r="H43" s="12"/>
      <c r="I43" s="12">
        <f>SUBTOTAL(9,I30:I42)</f>
        <v>0</v>
      </c>
    </row>
    <row r="44" spans="1:9" ht="38.25" outlineLevel="2" x14ac:dyDescent="0.25">
      <c r="A44" s="4">
        <v>33</v>
      </c>
      <c r="B44" s="2" t="s">
        <v>30</v>
      </c>
      <c r="C44" s="3">
        <v>4</v>
      </c>
      <c r="D44" s="2" t="s">
        <v>79</v>
      </c>
      <c r="E44" s="2" t="s">
        <v>5</v>
      </c>
      <c r="F44" s="3">
        <v>10</v>
      </c>
      <c r="G44" s="3"/>
      <c r="H44" s="5"/>
      <c r="I44" s="5" t="str">
        <f t="shared" si="0"/>
        <v/>
      </c>
    </row>
    <row r="45" spans="1:9" ht="38.25" outlineLevel="2" x14ac:dyDescent="0.25">
      <c r="A45" s="4">
        <v>34</v>
      </c>
      <c r="B45" s="2" t="s">
        <v>31</v>
      </c>
      <c r="C45" s="3">
        <v>4</v>
      </c>
      <c r="D45" s="2" t="s">
        <v>80</v>
      </c>
      <c r="E45" s="2" t="s">
        <v>5</v>
      </c>
      <c r="F45" s="3">
        <v>5</v>
      </c>
      <c r="G45" s="3"/>
      <c r="H45" s="5"/>
      <c r="I45" s="5" t="str">
        <f t="shared" si="0"/>
        <v/>
      </c>
    </row>
    <row r="46" spans="1:9" ht="38.25" outlineLevel="2" x14ac:dyDescent="0.25">
      <c r="A46" s="4">
        <v>35</v>
      </c>
      <c r="B46" s="2" t="s">
        <v>32</v>
      </c>
      <c r="C46" s="3">
        <v>4</v>
      </c>
      <c r="D46" s="2" t="s">
        <v>81</v>
      </c>
      <c r="E46" s="2" t="s">
        <v>5</v>
      </c>
      <c r="F46" s="3">
        <v>5</v>
      </c>
      <c r="G46" s="3"/>
      <c r="H46" s="5"/>
      <c r="I46" s="5" t="str">
        <f t="shared" si="0"/>
        <v/>
      </c>
    </row>
    <row r="47" spans="1:9" ht="38.25" outlineLevel="2" x14ac:dyDescent="0.25">
      <c r="A47" s="4">
        <v>36</v>
      </c>
      <c r="B47" s="2" t="s">
        <v>33</v>
      </c>
      <c r="C47" s="3">
        <v>4</v>
      </c>
      <c r="D47" s="2" t="s">
        <v>82</v>
      </c>
      <c r="E47" s="2" t="s">
        <v>5</v>
      </c>
      <c r="F47" s="3">
        <v>5</v>
      </c>
      <c r="G47" s="3"/>
      <c r="H47" s="5"/>
      <c r="I47" s="5" t="str">
        <f t="shared" si="0"/>
        <v/>
      </c>
    </row>
    <row r="48" spans="1:9" ht="38.25" outlineLevel="2" x14ac:dyDescent="0.25">
      <c r="A48" s="4">
        <v>37</v>
      </c>
      <c r="B48" s="2" t="s">
        <v>34</v>
      </c>
      <c r="C48" s="3">
        <v>4</v>
      </c>
      <c r="D48" s="2" t="s">
        <v>83</v>
      </c>
      <c r="E48" s="2" t="s">
        <v>5</v>
      </c>
      <c r="F48" s="3">
        <v>5</v>
      </c>
      <c r="G48" s="3"/>
      <c r="H48" s="5"/>
      <c r="I48" s="5" t="str">
        <f t="shared" si="0"/>
        <v/>
      </c>
    </row>
    <row r="49" spans="1:9" ht="38.25" outlineLevel="2" x14ac:dyDescent="0.25">
      <c r="A49" s="4">
        <v>38</v>
      </c>
      <c r="B49" s="2" t="s">
        <v>35</v>
      </c>
      <c r="C49" s="3">
        <v>4</v>
      </c>
      <c r="D49" s="2" t="s">
        <v>84</v>
      </c>
      <c r="E49" s="2" t="s">
        <v>5</v>
      </c>
      <c r="F49" s="3">
        <v>30</v>
      </c>
      <c r="G49" s="3"/>
      <c r="H49" s="5"/>
      <c r="I49" s="5" t="str">
        <f t="shared" si="0"/>
        <v/>
      </c>
    </row>
    <row r="50" spans="1:9" ht="25.5" outlineLevel="2" x14ac:dyDescent="0.25">
      <c r="A50" s="4">
        <v>39</v>
      </c>
      <c r="B50" s="2" t="s">
        <v>36</v>
      </c>
      <c r="C50" s="3">
        <v>4</v>
      </c>
      <c r="D50" s="2" t="s">
        <v>85</v>
      </c>
      <c r="E50" s="2" t="s">
        <v>5</v>
      </c>
      <c r="F50" s="3">
        <v>5</v>
      </c>
      <c r="G50" s="3"/>
      <c r="H50" s="5"/>
      <c r="I50" s="5" t="str">
        <f t="shared" si="0"/>
        <v/>
      </c>
    </row>
    <row r="51" spans="1:9" s="13" customFormat="1" outlineLevel="1" x14ac:dyDescent="0.25">
      <c r="B51" s="14"/>
      <c r="C51" s="10" t="s">
        <v>89</v>
      </c>
      <c r="D51" s="14"/>
      <c r="E51" s="14"/>
      <c r="F51" s="10"/>
      <c r="G51" s="10"/>
      <c r="H51" s="15"/>
      <c r="I51" s="15">
        <f>SUBTOTAL(9,I44:I50)</f>
        <v>0</v>
      </c>
    </row>
    <row r="52" spans="1:9" s="13" customFormat="1" x14ac:dyDescent="0.25">
      <c r="B52" s="14"/>
      <c r="C52" s="10" t="s">
        <v>90</v>
      </c>
      <c r="D52" s="14"/>
      <c r="E52" s="14"/>
      <c r="F52" s="10"/>
      <c r="G52" s="10"/>
      <c r="H52" s="15"/>
      <c r="I52" s="15">
        <f>SUBTOTAL(9,I9:I50)</f>
        <v>0</v>
      </c>
    </row>
  </sheetData>
  <autoFilter ref="A8:I8" xr:uid="{EF01D6FA-A4FC-4A63-A584-18E55EC556A1}"/>
  <sortState xmlns:xlrd2="http://schemas.microsoft.com/office/spreadsheetml/2017/richdata2" ref="A9:F50">
    <sortCondition ref="C9:C50"/>
  </sortState>
  <mergeCells count="5">
    <mergeCell ref="A1:I1"/>
    <mergeCell ref="A2:I2"/>
    <mergeCell ref="A3:I3"/>
    <mergeCell ref="A4:I4"/>
    <mergeCell ref="A6:I6"/>
  </mergeCells>
  <hyperlinks>
    <hyperlink ref="A4" r:id="rId1" xr:uid="{F0EB8871-6410-4472-B6B5-6EC8AA26C1D7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R. Vicentim</dc:creator>
  <cp:lastModifiedBy>Emerson R. Vicentim</cp:lastModifiedBy>
  <cp:lastPrinted>2025-11-13T13:12:09Z</cp:lastPrinted>
  <dcterms:created xsi:type="dcterms:W3CDTF">2025-08-29T13:09:39Z</dcterms:created>
  <dcterms:modified xsi:type="dcterms:W3CDTF">2025-11-13T13:12:17Z</dcterms:modified>
</cp:coreProperties>
</file>